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Civil\civilejra.ir\Metre\2\"/>
    </mc:Choice>
  </mc:AlternateContent>
  <xr:revisionPtr revIDLastSave="0" documentId="13_ncr:1_{671386AC-37D9-4F40-9D32-FD023783304D}" xr6:coauthVersionLast="47" xr6:coauthVersionMax="47" xr10:uidLastSave="{00000000-0000-0000-0000-000000000000}"/>
  <bookViews>
    <workbookView xWindow="-108" yWindow="-108" windowWidth="23256" windowHeight="12456" tabRatio="792" activeTab="1" xr2:uid="{00000000-000D-0000-FFFF-FFFF00000000}"/>
  </bookViews>
  <sheets>
    <sheet name="تعدیل 1 به صفر" sheetId="16" r:id="rId1"/>
    <sheet name="تعدیل 2 به 1" sheetId="15" r:id="rId2"/>
  </sheets>
  <externalReferences>
    <externalReference r:id="rId3"/>
  </externalReferences>
  <definedNames>
    <definedName name="_xlnm.Print_Titles" localSheetId="0">'تعدیل 1 به صفر'!$1:$5</definedName>
    <definedName name="_xlnm.Print_Titles" localSheetId="1">'تعدیل 2 به 1'!$1:$5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5" l="1"/>
  <c r="E24" i="15"/>
  <c r="E22" i="15"/>
  <c r="E20" i="15"/>
  <c r="E18" i="15"/>
  <c r="E16" i="15"/>
  <c r="E14" i="15"/>
  <c r="E12" i="15"/>
  <c r="E10" i="15"/>
  <c r="E8" i="15"/>
  <c r="E6" i="15"/>
  <c r="F6" i="16"/>
  <c r="F7" i="16"/>
  <c r="F8" i="16"/>
  <c r="F9" i="16"/>
  <c r="F10" i="16"/>
  <c r="F11" i="16"/>
  <c r="L9" i="15"/>
  <c r="L8" i="15"/>
  <c r="L13" i="15" l="1"/>
  <c r="L11" i="15"/>
  <c r="L12" i="15"/>
  <c r="L10" i="15"/>
  <c r="L7" i="15"/>
  <c r="L6" i="15"/>
  <c r="M7" i="16"/>
  <c r="M6" i="16"/>
  <c r="G18" i="15" l="1"/>
  <c r="G22" i="15"/>
  <c r="I23" i="15" l="1"/>
  <c r="I22" i="15"/>
  <c r="I19" i="15"/>
  <c r="G20" i="15"/>
  <c r="G16" i="15"/>
  <c r="I16" i="15" s="1"/>
  <c r="G10" i="15"/>
  <c r="I11" i="15" l="1"/>
  <c r="I10" i="15"/>
  <c r="G14" i="15"/>
  <c r="I14" i="15" s="1"/>
  <c r="G24" i="15"/>
  <c r="I24" i="15" s="1"/>
  <c r="G6" i="15" l="1"/>
  <c r="I6" i="15" l="1"/>
  <c r="I7" i="15"/>
  <c r="M12" i="16" l="1"/>
  <c r="M8" i="16"/>
  <c r="M9" i="16"/>
  <c r="M10" i="16"/>
  <c r="M11" i="16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I6" i="16" l="1"/>
  <c r="I7" i="16"/>
  <c r="I8" i="16"/>
  <c r="I9" i="16"/>
  <c r="I10" i="16"/>
  <c r="I11" i="16"/>
  <c r="I12" i="16"/>
  <c r="G26" i="15" l="1"/>
  <c r="I26" i="15" l="1"/>
  <c r="I27" i="15"/>
  <c r="G8" i="15" l="1"/>
  <c r="I9" i="15" l="1"/>
  <c r="M9" i="15" s="1"/>
  <c r="I8" i="15"/>
  <c r="M8" i="15" s="1"/>
  <c r="M26" i="15" l="1"/>
  <c r="M27" i="15"/>
  <c r="M16" i="15" l="1"/>
  <c r="I17" i="15"/>
  <c r="M17" i="15" s="1"/>
  <c r="I15" i="15" l="1"/>
  <c r="M15" i="15" s="1"/>
  <c r="M14" i="15"/>
  <c r="G12" i="15" l="1"/>
  <c r="I13" i="15" l="1"/>
  <c r="I12" i="15"/>
  <c r="M19" i="15" l="1"/>
  <c r="I18" i="15"/>
  <c r="M18" i="15" s="1"/>
  <c r="M11" i="15" l="1"/>
  <c r="M10" i="15"/>
  <c r="M22" i="15"/>
  <c r="M23" i="15"/>
  <c r="I21" i="15"/>
  <c r="M21" i="15" s="1"/>
  <c r="I20" i="15"/>
  <c r="M20" i="15" s="1"/>
  <c r="I25" i="15"/>
  <c r="M25" i="15" s="1"/>
  <c r="M24" i="15"/>
  <c r="H11" i="16"/>
  <c r="J11" i="16" s="1"/>
  <c r="M12" i="15" l="1"/>
  <c r="M13" i="15"/>
  <c r="Q11" i="16"/>
  <c r="H7" i="16" l="1"/>
  <c r="J7" i="16" s="1"/>
  <c r="H9" i="16" l="1"/>
  <c r="J9" i="16" s="1"/>
  <c r="H10" i="16"/>
  <c r="J10" i="16" s="1"/>
  <c r="Q10" i="16" l="1"/>
  <c r="Q9" i="16"/>
  <c r="Q7" i="16" l="1"/>
  <c r="M7" i="15" l="1"/>
  <c r="M6" i="15"/>
  <c r="M28" i="15" l="1"/>
  <c r="H6" i="16" l="1"/>
  <c r="J6" i="16" s="1"/>
  <c r="Q6" i="16" s="1"/>
  <c r="H8" i="16" l="1"/>
  <c r="J8" i="16" s="1"/>
  <c r="Q8" i="16" s="1"/>
  <c r="F12" i="16" l="1"/>
  <c r="H12" i="16" s="1"/>
  <c r="J12" i="16" s="1"/>
  <c r="Q12" i="16" s="1"/>
  <c r="Q13" i="16" s="1"/>
</calcChain>
</file>

<file path=xl/sharedStrings.xml><?xml version="1.0" encoding="utf-8"?>
<sst xmlns="http://schemas.openxmlformats.org/spreadsheetml/2006/main" count="70" uniqueCount="29">
  <si>
    <t>جمع</t>
  </si>
  <si>
    <t>مبلغ تعدیل</t>
  </si>
  <si>
    <t>دوره کارکرد</t>
  </si>
  <si>
    <t>فصل</t>
  </si>
  <si>
    <t>مبلغ صورت وضعیت فعلی شماره 2</t>
  </si>
  <si>
    <t>مبلغ صورت وضعیت فعلی شماره 1</t>
  </si>
  <si>
    <t>نسبت مدت کارکرد دوره به مدت کارکرد</t>
  </si>
  <si>
    <t>مبلغ کارکرد در دوره</t>
  </si>
  <si>
    <t>شاخص مبنا</t>
  </si>
  <si>
    <t>شاخص دوره کارکرد</t>
  </si>
  <si>
    <t>ضریب تعدیل</t>
  </si>
  <si>
    <t>سال</t>
  </si>
  <si>
    <t>سه ماهه</t>
  </si>
  <si>
    <t>اول</t>
  </si>
  <si>
    <t>مابه التفاوت صورت وضعیت</t>
  </si>
  <si>
    <t>مبلغ صورت وضعیت قبلی شماره 1</t>
  </si>
  <si>
    <t>مبلغ صورت وضعیت قبلی شماره 0</t>
  </si>
  <si>
    <t>مبلغ کارکرد دوره</t>
  </si>
  <si>
    <t>صورت وضعیت شماره: 2</t>
  </si>
  <si>
    <t>صورت وضعیت شماره: 1</t>
  </si>
  <si>
    <t>دوم</t>
  </si>
  <si>
    <t xml:space="preserve">پروژه : </t>
  </si>
  <si>
    <t>فهرست بهای رشته :1404</t>
  </si>
  <si>
    <t xml:space="preserve">از تاریخ :1404/01/01                تا تاریخ:   1404/02/31 </t>
  </si>
  <si>
    <t>دوره مبنای پیمان: سه ماهه چهارم سال 1403</t>
  </si>
  <si>
    <t>پروژه :</t>
  </si>
  <si>
    <t>فهرست بهای رشته: ابنیه 1404</t>
  </si>
  <si>
    <t>دوره مبنای پیمان: سه ماهه چهارم  1403</t>
  </si>
  <si>
    <t>از تاریخ:  1404/03/01                           تا تاریخ:              1404/06/31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</si>
</sst>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0.0"/>
  </numFmts>
  <fonts count="7" x14ac:knownFonts="1">
    <font>
      <sz val="11"/>
      <color theme="1"/>
      <name val="Arial"/>
      <family val="2"/>
      <scheme val="minor"/>
    </font>
    <font>
      <sz val="12"/>
      <color theme="1"/>
      <name val="B Nazanin"/>
      <charset val="178"/>
    </font>
    <font>
      <b/>
      <sz val="10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0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3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3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/>
    </xf>
    <xf numFmtId="164" fontId="4" fillId="0" borderId="1" xfId="2" applyFont="1" applyBorder="1" applyAlignment="1">
      <alignment horizontal="center" vertical="center" wrapText="1"/>
    </xf>
    <xf numFmtId="3" fontId="4" fillId="0" borderId="6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3" fontId="4" fillId="0" borderId="4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0" xfId="0" applyNumberFormat="1" applyFont="1"/>
    <xf numFmtId="3" fontId="3" fillId="0" borderId="0" xfId="0" applyNumberFormat="1" applyFont="1"/>
    <xf numFmtId="3" fontId="1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5" xfId="2" applyNumberFormat="1" applyFont="1" applyBorder="1" applyAlignment="1">
      <alignment horizontal="center" vertical="center" wrapText="1"/>
    </xf>
    <xf numFmtId="3" fontId="4" fillId="0" borderId="6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 3" xfId="1" xr:uid="{00000000-0005-0000-0000-000003000000}"/>
    <cellStyle name="Normal 3" xfId="3" xr:uid="{00000000-0005-0000-0000-000004000000}"/>
    <cellStyle name="Normal 8" xfId="4" xr:uid="{00000000-0005-0000-0000-000005000000}"/>
  </cellStyles>
  <dxfs count="0"/>
  <tableStyles count="0" defaultTableStyle="TableStyleMedium2" defaultPivotStyle="PivotStyleLight16"/>
  <colors>
    <mruColors>
      <color rgb="FFFF0909"/>
      <color rgb="FFF9220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ivil\civilejra.ir\Metre\2\metre%20org.xlsx" TargetMode="External"/><Relationship Id="rId1" Type="http://schemas.openxmlformats.org/officeDocument/2006/relationships/externalLinkPath" Target="metre%20or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برآورد کلی"/>
      <sheetName val="تعدیل"/>
      <sheetName val="برآورد"/>
      <sheetName val="قالب بندی"/>
      <sheetName val="بتن درجا"/>
      <sheetName val="آهن آلات"/>
      <sheetName val="لیستوفر اصلی"/>
      <sheetName val="لیستوفر ستون"/>
      <sheetName val="لیستوفر تیر"/>
      <sheetName val="لیستوفر سقف"/>
      <sheetName val="دیوار چینی و عایق کاری"/>
      <sheetName val="اندود کاری و بند کشی"/>
      <sheetName val="سنگ پلاک"/>
      <sheetName val="کارهای چوبی"/>
      <sheetName val="سرامیک و موزائیک"/>
      <sheetName val="خاکبرداری"/>
    </sheetNames>
    <sheetDataSet>
      <sheetData sheetId="0">
        <row r="3">
          <cell r="B3">
            <v>51119400</v>
          </cell>
        </row>
        <row r="4">
          <cell r="B4">
            <v>245480995</v>
          </cell>
        </row>
        <row r="5">
          <cell r="B5">
            <v>850100801</v>
          </cell>
        </row>
        <row r="6">
          <cell r="B6">
            <v>5665490735.1999998</v>
          </cell>
        </row>
        <row r="7">
          <cell r="B7">
            <v>2863572864</v>
          </cell>
        </row>
        <row r="8">
          <cell r="B8">
            <v>1997341649.9999998</v>
          </cell>
        </row>
        <row r="9">
          <cell r="B9">
            <v>1940700963.4000001</v>
          </cell>
        </row>
        <row r="10">
          <cell r="B10">
            <v>77308642.5</v>
          </cell>
        </row>
        <row r="11">
          <cell r="B11">
            <v>181104279.99999997</v>
          </cell>
        </row>
        <row r="12">
          <cell r="B12">
            <v>264549600</v>
          </cell>
        </row>
        <row r="13">
          <cell r="B13">
            <v>1527304815</v>
          </cell>
        </row>
        <row r="14">
          <cell r="B14">
            <v>1219400000</v>
          </cell>
        </row>
        <row r="15">
          <cell r="B15">
            <v>1073487815</v>
          </cell>
        </row>
        <row r="16">
          <cell r="B16">
            <v>324221320</v>
          </cell>
        </row>
        <row r="17">
          <cell r="B17">
            <v>5836789345</v>
          </cell>
        </row>
        <row r="18">
          <cell r="B18">
            <v>37312125</v>
          </cell>
        </row>
        <row r="19">
          <cell r="B19">
            <v>214971860</v>
          </cell>
        </row>
        <row r="20">
          <cell r="B20">
            <v>2666799684.335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/>
  </sheetPr>
  <dimension ref="B1:S35"/>
  <sheetViews>
    <sheetView rightToLeft="1" topLeftCell="B1" workbookViewId="0">
      <pane xSplit="1" ySplit="5" topLeftCell="C6" activePane="bottomRight" state="frozen"/>
      <selection activeCell="B1" sqref="B1"/>
      <selection pane="topRight" activeCell="C1" sqref="C1"/>
      <selection pane="bottomLeft" activeCell="B6" sqref="B6"/>
      <selection pane="bottomRight" activeCell="S6" sqref="S6"/>
    </sheetView>
  </sheetViews>
  <sheetFormatPr defaultRowHeight="13.8" x14ac:dyDescent="0.25"/>
  <cols>
    <col min="2" max="2" width="1.3984375" customWidth="1"/>
    <col min="3" max="3" width="5" customWidth="1"/>
    <col min="4" max="4" width="5.59765625" customWidth="1"/>
    <col min="5" max="5" width="4.8984375" customWidth="1"/>
    <col min="6" max="6" width="12.09765625" style="1" customWidth="1"/>
    <col min="7" max="7" width="7.59765625" customWidth="1"/>
    <col min="8" max="8" width="11.3984375" style="1" customWidth="1"/>
    <col min="9" max="9" width="10.09765625" customWidth="1"/>
    <col min="10" max="10" width="12" style="1" customWidth="1"/>
    <col min="11" max="11" width="7" customWidth="1"/>
    <col min="12" max="13" width="8.3984375" customWidth="1"/>
    <col min="14" max="14" width="9.59765625" hidden="1" customWidth="1"/>
    <col min="15" max="15" width="11.3984375" hidden="1" customWidth="1"/>
    <col min="16" max="16" width="10.3984375" hidden="1" customWidth="1"/>
    <col min="17" max="17" width="12" style="1" customWidth="1"/>
    <col min="18" max="18" width="14.59765625" customWidth="1"/>
    <col min="19" max="19" width="12.3984375" bestFit="1" customWidth="1"/>
  </cols>
  <sheetData>
    <row r="1" spans="2:19" ht="23.25" customHeight="1" thickBot="1" x14ac:dyDescent="0.55000000000000004">
      <c r="B1" s="3"/>
      <c r="C1" s="37" t="s">
        <v>21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3"/>
    </row>
    <row r="2" spans="2:19" ht="21" customHeight="1" thickBot="1" x14ac:dyDescent="0.55000000000000004">
      <c r="B2" s="3"/>
      <c r="C2" s="34" t="s">
        <v>19</v>
      </c>
      <c r="D2" s="35"/>
      <c r="E2" s="35"/>
      <c r="F2" s="35"/>
      <c r="G2" s="36"/>
      <c r="H2" s="34" t="s">
        <v>23</v>
      </c>
      <c r="I2" s="35"/>
      <c r="J2" s="35"/>
      <c r="K2" s="35"/>
      <c r="L2" s="35"/>
      <c r="M2" s="35"/>
      <c r="N2" s="35"/>
      <c r="O2" s="35"/>
      <c r="P2" s="35"/>
      <c r="Q2" s="36"/>
      <c r="R2" s="3"/>
    </row>
    <row r="3" spans="2:19" ht="24.75" customHeight="1" thickBot="1" x14ac:dyDescent="0.55000000000000004">
      <c r="B3" s="3"/>
      <c r="C3" s="34" t="s">
        <v>22</v>
      </c>
      <c r="D3" s="35"/>
      <c r="E3" s="35"/>
      <c r="F3" s="35"/>
      <c r="G3" s="36"/>
      <c r="H3" s="34" t="s">
        <v>24</v>
      </c>
      <c r="I3" s="35"/>
      <c r="J3" s="35"/>
      <c r="K3" s="35"/>
      <c r="L3" s="35"/>
      <c r="M3" s="35"/>
      <c r="N3" s="35"/>
      <c r="O3" s="35"/>
      <c r="P3" s="35"/>
      <c r="Q3" s="36"/>
      <c r="R3" s="3"/>
    </row>
    <row r="4" spans="2:19" ht="17.399999999999999" thickBot="1" x14ac:dyDescent="0.55000000000000004">
      <c r="B4" s="3"/>
      <c r="C4" s="40" t="s">
        <v>2</v>
      </c>
      <c r="D4" s="41"/>
      <c r="E4" s="42" t="s">
        <v>3</v>
      </c>
      <c r="F4" s="44" t="s">
        <v>5</v>
      </c>
      <c r="G4" s="30" t="s">
        <v>16</v>
      </c>
      <c r="H4" s="44" t="s">
        <v>14</v>
      </c>
      <c r="I4" s="30" t="s">
        <v>6</v>
      </c>
      <c r="J4" s="32" t="s">
        <v>17</v>
      </c>
      <c r="K4" s="30" t="s">
        <v>8</v>
      </c>
      <c r="L4" s="30" t="s">
        <v>9</v>
      </c>
      <c r="M4" s="42" t="s">
        <v>10</v>
      </c>
      <c r="N4" s="46" t="s">
        <v>8</v>
      </c>
      <c r="O4" s="48" t="s">
        <v>9</v>
      </c>
      <c r="P4" s="50" t="s">
        <v>10</v>
      </c>
      <c r="Q4" s="52" t="s">
        <v>1</v>
      </c>
      <c r="R4" s="3"/>
    </row>
    <row r="5" spans="2:19" ht="59.25" customHeight="1" thickBot="1" x14ac:dyDescent="0.55000000000000004">
      <c r="B5" s="3"/>
      <c r="C5" s="8" t="s">
        <v>11</v>
      </c>
      <c r="D5" s="8" t="s">
        <v>12</v>
      </c>
      <c r="E5" s="43"/>
      <c r="F5" s="45"/>
      <c r="G5" s="31"/>
      <c r="H5" s="45"/>
      <c r="I5" s="31"/>
      <c r="J5" s="33"/>
      <c r="K5" s="31"/>
      <c r="L5" s="31"/>
      <c r="M5" s="43"/>
      <c r="N5" s="47"/>
      <c r="O5" s="49"/>
      <c r="P5" s="51"/>
      <c r="Q5" s="53"/>
      <c r="R5" s="3"/>
    </row>
    <row r="6" spans="2:19" ht="21.9" customHeight="1" thickBot="1" x14ac:dyDescent="0.55000000000000004">
      <c r="B6" s="3"/>
      <c r="C6" s="8">
        <v>1404</v>
      </c>
      <c r="D6" s="8" t="s">
        <v>13</v>
      </c>
      <c r="E6" s="8">
        <v>2</v>
      </c>
      <c r="F6" s="6">
        <f>'[1]برآورد کلی'!B3</f>
        <v>51119400</v>
      </c>
      <c r="G6" s="8">
        <v>0</v>
      </c>
      <c r="H6" s="22">
        <f t="shared" ref="H6:H12" si="0">F6-G6</f>
        <v>51119400</v>
      </c>
      <c r="I6" s="8">
        <f>1</f>
        <v>1</v>
      </c>
      <c r="J6" s="16">
        <f t="shared" ref="J6:J12" si="1">I6*H6</f>
        <v>51119400</v>
      </c>
      <c r="K6" s="12">
        <v>6782.4</v>
      </c>
      <c r="L6" s="12">
        <v>8399.2999999999993</v>
      </c>
      <c r="M6" s="11">
        <f>ROUND(((L6/K6)-1)*0.95,3)</f>
        <v>0.22600000000000001</v>
      </c>
      <c r="N6" s="15"/>
      <c r="O6" s="15"/>
      <c r="P6" s="15"/>
      <c r="Q6" s="14">
        <f t="shared" ref="Q6:Q11" si="2">M6*J6</f>
        <v>11552984.4</v>
      </c>
      <c r="R6" s="3"/>
    </row>
    <row r="7" spans="2:19" ht="21.9" customHeight="1" thickBot="1" x14ac:dyDescent="0.55000000000000004">
      <c r="B7" s="3"/>
      <c r="C7" s="8">
        <v>1404</v>
      </c>
      <c r="D7" s="8" t="s">
        <v>13</v>
      </c>
      <c r="E7" s="8">
        <v>3</v>
      </c>
      <c r="F7" s="6">
        <f>'[1]برآورد کلی'!B4</f>
        <v>245480995</v>
      </c>
      <c r="G7" s="8">
        <v>0</v>
      </c>
      <c r="H7" s="22">
        <f t="shared" si="0"/>
        <v>245480995</v>
      </c>
      <c r="I7" s="8">
        <f>1</f>
        <v>1</v>
      </c>
      <c r="J7" s="16">
        <f t="shared" si="1"/>
        <v>245480995</v>
      </c>
      <c r="K7" s="12">
        <v>10088.5</v>
      </c>
      <c r="L7" s="13">
        <v>11832</v>
      </c>
      <c r="M7" s="11">
        <f>ROUND(((L7/K7)-1)*0.95,3)</f>
        <v>0.16400000000000001</v>
      </c>
      <c r="N7" s="15"/>
      <c r="O7" s="15"/>
      <c r="P7" s="15"/>
      <c r="Q7" s="14">
        <f t="shared" si="2"/>
        <v>40258883.18</v>
      </c>
      <c r="R7" s="5"/>
    </row>
    <row r="8" spans="2:19" ht="21.9" customHeight="1" thickBot="1" x14ac:dyDescent="0.55000000000000004">
      <c r="B8" s="3"/>
      <c r="C8" s="8">
        <v>1404</v>
      </c>
      <c r="D8" s="8" t="s">
        <v>13</v>
      </c>
      <c r="E8" s="17">
        <v>6</v>
      </c>
      <c r="F8" s="6">
        <f>'[1]برآورد کلی'!B5</f>
        <v>850100801</v>
      </c>
      <c r="G8" s="8">
        <v>0</v>
      </c>
      <c r="H8" s="22">
        <f t="shared" si="0"/>
        <v>850100801</v>
      </c>
      <c r="I8" s="8">
        <f>1</f>
        <v>1</v>
      </c>
      <c r="J8" s="16">
        <f t="shared" si="1"/>
        <v>850100801</v>
      </c>
      <c r="K8" s="12">
        <v>5578.1</v>
      </c>
      <c r="L8" s="13">
        <v>6044.9</v>
      </c>
      <c r="M8" s="11">
        <f t="shared" ref="M8:M11" si="3">ROUND(((L8/K8)-1)*0.95,3)</f>
        <v>0.08</v>
      </c>
      <c r="N8" s="15"/>
      <c r="O8" s="15"/>
      <c r="P8" s="15"/>
      <c r="Q8" s="14">
        <f t="shared" si="2"/>
        <v>68008064.079999998</v>
      </c>
      <c r="R8" s="3"/>
    </row>
    <row r="9" spans="2:19" ht="21.9" customHeight="1" thickBot="1" x14ac:dyDescent="0.55000000000000004">
      <c r="B9" s="3"/>
      <c r="C9" s="8">
        <v>1404</v>
      </c>
      <c r="D9" s="8" t="s">
        <v>13</v>
      </c>
      <c r="E9" s="8">
        <v>7</v>
      </c>
      <c r="F9" s="6">
        <f>'[1]برآورد کلی'!B6</f>
        <v>5665490735.1999998</v>
      </c>
      <c r="G9" s="8">
        <v>0</v>
      </c>
      <c r="H9" s="22">
        <f t="shared" si="0"/>
        <v>5665490735.1999998</v>
      </c>
      <c r="I9" s="8">
        <f>1</f>
        <v>1</v>
      </c>
      <c r="J9" s="16">
        <f t="shared" si="1"/>
        <v>5665490735.1999998</v>
      </c>
      <c r="K9" s="12">
        <v>7339.4</v>
      </c>
      <c r="L9" s="13">
        <v>8204.4</v>
      </c>
      <c r="M9" s="11">
        <f t="shared" si="3"/>
        <v>0.112</v>
      </c>
      <c r="N9" s="15"/>
      <c r="O9" s="15"/>
      <c r="P9" s="15"/>
      <c r="Q9" s="14">
        <f t="shared" si="2"/>
        <v>634534962.34239995</v>
      </c>
      <c r="R9" s="3"/>
    </row>
    <row r="10" spans="2:19" ht="21.9" customHeight="1" thickBot="1" x14ac:dyDescent="0.55000000000000004">
      <c r="B10" s="3"/>
      <c r="C10" s="8">
        <v>1404</v>
      </c>
      <c r="D10" s="8" t="s">
        <v>13</v>
      </c>
      <c r="E10" s="8">
        <v>8</v>
      </c>
      <c r="F10" s="6">
        <f>'[1]برآورد کلی'!B7</f>
        <v>2863572864</v>
      </c>
      <c r="G10" s="8">
        <v>0</v>
      </c>
      <c r="H10" s="22">
        <f t="shared" si="0"/>
        <v>2863572864</v>
      </c>
      <c r="I10" s="8">
        <f>1</f>
        <v>1</v>
      </c>
      <c r="J10" s="16">
        <f t="shared" si="1"/>
        <v>2863572864</v>
      </c>
      <c r="K10" s="12">
        <v>6530.6</v>
      </c>
      <c r="L10" s="13">
        <v>7718.9</v>
      </c>
      <c r="M10" s="11">
        <f t="shared" si="3"/>
        <v>0.17299999999999999</v>
      </c>
      <c r="N10" s="15"/>
      <c r="O10" s="15"/>
      <c r="P10" s="15"/>
      <c r="Q10" s="14">
        <f t="shared" si="2"/>
        <v>495398105.47199994</v>
      </c>
      <c r="R10" s="3"/>
    </row>
    <row r="11" spans="2:19" ht="21.9" customHeight="1" thickBot="1" x14ac:dyDescent="0.55000000000000004">
      <c r="B11" s="3"/>
      <c r="C11" s="8">
        <v>1404</v>
      </c>
      <c r="D11" s="8" t="s">
        <v>13</v>
      </c>
      <c r="E11" s="8">
        <v>10</v>
      </c>
      <c r="F11" s="6">
        <f>'[1]برآورد کلی'!B8</f>
        <v>1997341649.9999998</v>
      </c>
      <c r="G11" s="8">
        <v>0</v>
      </c>
      <c r="H11" s="22">
        <f t="shared" si="0"/>
        <v>1997341649.9999998</v>
      </c>
      <c r="I11" s="8">
        <f>1</f>
        <v>1</v>
      </c>
      <c r="J11" s="16">
        <f t="shared" si="1"/>
        <v>1997341649.9999998</v>
      </c>
      <c r="K11" s="12">
        <v>5851.4</v>
      </c>
      <c r="L11" s="13">
        <v>6978.2</v>
      </c>
      <c r="M11" s="11">
        <f t="shared" si="3"/>
        <v>0.183</v>
      </c>
      <c r="N11" s="15"/>
      <c r="O11" s="15"/>
      <c r="P11" s="15"/>
      <c r="Q11" s="14">
        <f t="shared" si="2"/>
        <v>365513521.94999993</v>
      </c>
      <c r="R11" s="3"/>
    </row>
    <row r="12" spans="2:19" ht="21.9" customHeight="1" thickBot="1" x14ac:dyDescent="0.55000000000000004">
      <c r="B12" s="3"/>
      <c r="C12" s="8">
        <v>1404</v>
      </c>
      <c r="D12" s="8" t="s">
        <v>13</v>
      </c>
      <c r="E12" s="18">
        <v>28</v>
      </c>
      <c r="F12" s="6">
        <f>'[1]برآورد کلی'!$B$20</f>
        <v>2666799684.335</v>
      </c>
      <c r="G12" s="8">
        <v>0</v>
      </c>
      <c r="H12" s="22">
        <f t="shared" si="0"/>
        <v>2666799684.335</v>
      </c>
      <c r="I12" s="8">
        <f>1</f>
        <v>1</v>
      </c>
      <c r="J12" s="16">
        <f t="shared" si="1"/>
        <v>2666799684.335</v>
      </c>
      <c r="K12" s="13">
        <v>9459.4</v>
      </c>
      <c r="L12" s="13">
        <v>11527.7</v>
      </c>
      <c r="M12" s="11">
        <f>ROUND(((L12/K12)-1)*0.95,3)</f>
        <v>0.20799999999999999</v>
      </c>
      <c r="N12" s="15"/>
      <c r="O12" s="15"/>
      <c r="P12" s="15"/>
      <c r="Q12" s="14">
        <f>M12*J12</f>
        <v>554694334.34167993</v>
      </c>
      <c r="R12" s="3"/>
    </row>
    <row r="13" spans="2:19" ht="21.9" customHeight="1" thickBot="1" x14ac:dyDescent="0.55000000000000004">
      <c r="B13" s="3"/>
      <c r="C13" s="27"/>
      <c r="D13" s="28"/>
      <c r="E13" s="28"/>
      <c r="F13" s="28"/>
      <c r="G13" s="28"/>
      <c r="H13" s="28"/>
      <c r="I13" s="29"/>
      <c r="J13" s="21"/>
      <c r="K13" s="19"/>
      <c r="L13" s="19"/>
      <c r="M13" s="9" t="s">
        <v>0</v>
      </c>
      <c r="N13" s="7"/>
      <c r="O13" s="7"/>
      <c r="P13" s="7"/>
      <c r="Q13" s="21">
        <f>SUM(Q6:Q12)</f>
        <v>2169960855.7660799</v>
      </c>
      <c r="R13" s="3"/>
    </row>
    <row r="14" spans="2:19" ht="16.8" x14ac:dyDescent="0.5">
      <c r="B14" s="3"/>
      <c r="C14" s="10"/>
      <c r="D14" s="10"/>
      <c r="E14" s="10"/>
      <c r="F14" s="23"/>
      <c r="G14" s="10"/>
      <c r="H14" s="23"/>
      <c r="I14" s="10"/>
      <c r="J14" s="23"/>
      <c r="K14" s="10"/>
      <c r="L14" s="10"/>
      <c r="M14" s="10"/>
      <c r="N14" s="10"/>
      <c r="O14" s="10"/>
      <c r="P14" s="10"/>
      <c r="Q14" s="23"/>
      <c r="R14" s="3"/>
      <c r="S14" s="1"/>
    </row>
    <row r="15" spans="2:19" ht="16.8" x14ac:dyDescent="0.5">
      <c r="B15" s="3"/>
      <c r="C15" s="3"/>
      <c r="D15" s="3"/>
      <c r="E15" s="3"/>
      <c r="F15" s="24"/>
      <c r="G15" s="3"/>
      <c r="H15" s="24"/>
      <c r="I15" s="3"/>
      <c r="J15" s="24"/>
      <c r="K15" s="3"/>
      <c r="L15" s="3"/>
      <c r="M15" s="3"/>
      <c r="N15" s="3"/>
      <c r="O15" s="3"/>
      <c r="P15" s="3"/>
      <c r="Q15" s="24"/>
      <c r="R15" s="3"/>
    </row>
    <row r="16" spans="2:19" ht="16.8" x14ac:dyDescent="0.5">
      <c r="B16" s="3"/>
      <c r="C16" s="3"/>
      <c r="D16" s="3"/>
      <c r="E16" s="3"/>
      <c r="F16" s="24"/>
      <c r="G16" s="3"/>
      <c r="H16" s="24"/>
      <c r="I16" s="3"/>
      <c r="J16" s="24"/>
      <c r="K16" s="3"/>
      <c r="L16" s="3"/>
      <c r="M16" s="3"/>
      <c r="N16" s="3"/>
      <c r="O16" s="3"/>
      <c r="P16" s="3"/>
      <c r="Q16" s="24"/>
      <c r="R16" s="3"/>
    </row>
    <row r="17" spans="2:18" ht="16.8" x14ac:dyDescent="0.5">
      <c r="B17" s="3"/>
      <c r="C17" s="3"/>
      <c r="D17" s="3"/>
      <c r="E17" s="3"/>
      <c r="F17" s="24"/>
      <c r="G17" s="3"/>
      <c r="H17" s="24"/>
      <c r="I17" s="3"/>
      <c r="J17" s="24"/>
      <c r="K17" s="3"/>
      <c r="L17" s="3"/>
      <c r="M17" s="3"/>
      <c r="N17" s="3"/>
      <c r="O17" s="3"/>
      <c r="P17" s="3"/>
      <c r="Q17" s="24"/>
      <c r="R17" s="3"/>
    </row>
    <row r="18" spans="2:18" ht="16.8" x14ac:dyDescent="0.5">
      <c r="B18" s="3"/>
      <c r="C18" s="3"/>
      <c r="D18" s="3"/>
      <c r="E18" s="3"/>
      <c r="F18" s="24"/>
      <c r="G18" s="3"/>
      <c r="H18" s="24"/>
      <c r="I18" s="3"/>
      <c r="J18" s="24"/>
      <c r="K18" s="3"/>
      <c r="L18" s="3"/>
      <c r="M18" s="3"/>
      <c r="N18" s="3"/>
      <c r="O18" s="3"/>
      <c r="P18" s="3"/>
      <c r="Q18" s="24"/>
      <c r="R18" s="3"/>
    </row>
    <row r="19" spans="2:18" ht="16.8" x14ac:dyDescent="0.5">
      <c r="B19" s="3"/>
      <c r="C19" s="3"/>
      <c r="D19" s="3"/>
      <c r="E19" s="3"/>
      <c r="F19" s="24"/>
      <c r="G19" s="3"/>
      <c r="H19" s="24"/>
      <c r="I19" s="3"/>
      <c r="J19" s="24"/>
      <c r="K19" s="3"/>
      <c r="L19" s="3"/>
      <c r="M19" s="3"/>
      <c r="N19" s="3"/>
      <c r="O19" s="3"/>
      <c r="P19" s="3"/>
      <c r="Q19" s="24"/>
      <c r="R19" s="3"/>
    </row>
    <row r="20" spans="2:18" ht="17.399999999999999" thickBot="1" x14ac:dyDescent="0.55000000000000004">
      <c r="B20" s="3"/>
      <c r="C20" s="3"/>
      <c r="D20" s="3"/>
      <c r="E20" s="3"/>
      <c r="F20" s="24"/>
      <c r="G20" s="3"/>
      <c r="H20" s="24"/>
      <c r="I20" s="3"/>
      <c r="J20" s="24"/>
      <c r="K20" s="3"/>
      <c r="L20" s="3"/>
      <c r="M20" s="3"/>
      <c r="N20" s="3"/>
      <c r="O20" s="3"/>
      <c r="P20" s="3"/>
      <c r="Q20" s="24"/>
      <c r="R20" s="3"/>
    </row>
    <row r="21" spans="2:18" ht="16.8" x14ac:dyDescent="0.5">
      <c r="B21" s="3"/>
      <c r="C21" s="3"/>
      <c r="D21" s="3"/>
      <c r="E21" s="3"/>
      <c r="F21" s="24"/>
      <c r="G21" s="3"/>
      <c r="H21" s="24"/>
      <c r="I21" s="3"/>
      <c r="J21" s="24"/>
      <c r="K21" s="3"/>
      <c r="L21" s="3"/>
      <c r="M21" s="3"/>
      <c r="N21" s="3"/>
      <c r="O21" s="3"/>
      <c r="P21" s="3"/>
      <c r="Q21" s="24"/>
      <c r="R21" s="3"/>
    </row>
    <row r="22" spans="2:18" ht="16.8" x14ac:dyDescent="0.5">
      <c r="B22" s="3"/>
      <c r="C22" s="3"/>
      <c r="D22" s="3"/>
      <c r="E22" s="3"/>
      <c r="F22" s="24"/>
      <c r="G22" s="3"/>
      <c r="H22" s="24"/>
      <c r="I22" s="3"/>
      <c r="J22" s="24"/>
      <c r="K22" s="3"/>
      <c r="L22" s="3"/>
      <c r="M22" s="3"/>
      <c r="N22" s="3"/>
      <c r="O22" s="3"/>
      <c r="P22" s="3"/>
      <c r="Q22" s="24"/>
      <c r="R22" s="3"/>
    </row>
    <row r="23" spans="2:18" ht="16.8" x14ac:dyDescent="0.5">
      <c r="B23" s="3"/>
      <c r="C23" s="3"/>
      <c r="D23" s="3"/>
      <c r="E23" s="3"/>
      <c r="F23" s="24"/>
      <c r="G23" s="3"/>
      <c r="H23" s="24"/>
      <c r="I23" s="3"/>
      <c r="J23" s="24"/>
      <c r="K23" s="3"/>
      <c r="L23" s="3"/>
      <c r="M23" s="3"/>
      <c r="N23" s="3"/>
      <c r="O23" s="3"/>
      <c r="P23" s="3"/>
      <c r="Q23" s="24"/>
      <c r="R23" s="3"/>
    </row>
    <row r="24" spans="2:18" ht="16.8" x14ac:dyDescent="0.5">
      <c r="B24" s="3"/>
      <c r="C24" s="3"/>
      <c r="D24" s="3"/>
      <c r="E24" s="3"/>
      <c r="F24" s="24"/>
      <c r="G24" s="3"/>
      <c r="H24" s="24"/>
      <c r="I24" s="3"/>
      <c r="J24" s="24"/>
      <c r="K24" s="3"/>
      <c r="L24" s="3"/>
      <c r="M24" s="3"/>
      <c r="N24" s="3"/>
      <c r="O24" s="3"/>
      <c r="P24" s="3"/>
      <c r="Q24" s="24"/>
      <c r="R24" s="3"/>
    </row>
    <row r="25" spans="2:18" ht="16.8" x14ac:dyDescent="0.5">
      <c r="B25" s="3"/>
      <c r="C25" s="3"/>
      <c r="D25" s="3"/>
      <c r="E25" s="3"/>
      <c r="F25" s="24"/>
      <c r="G25" s="3"/>
      <c r="H25" s="24"/>
      <c r="I25" s="3"/>
      <c r="J25" s="24"/>
      <c r="K25" s="3"/>
      <c r="L25" s="3"/>
      <c r="M25" s="3"/>
      <c r="N25" s="3"/>
      <c r="O25" s="3"/>
      <c r="P25" s="3"/>
      <c r="Q25" s="24"/>
      <c r="R25" s="3"/>
    </row>
    <row r="26" spans="2:18" ht="16.8" x14ac:dyDescent="0.5">
      <c r="B26" s="3"/>
      <c r="C26" s="3"/>
      <c r="D26" s="3"/>
      <c r="E26" s="3"/>
      <c r="F26" s="24"/>
      <c r="G26" s="3"/>
      <c r="H26" s="24"/>
      <c r="I26" s="3"/>
      <c r="J26" s="24"/>
      <c r="K26" s="3"/>
      <c r="L26" s="3"/>
      <c r="M26" s="3"/>
      <c r="N26" s="3"/>
      <c r="O26" s="3"/>
      <c r="P26" s="3"/>
      <c r="Q26" s="24"/>
      <c r="R26" s="3"/>
    </row>
    <row r="27" spans="2:18" ht="16.8" x14ac:dyDescent="0.5">
      <c r="B27" s="3"/>
      <c r="C27" s="3"/>
      <c r="D27" s="3"/>
      <c r="E27" s="3"/>
      <c r="F27" s="24"/>
      <c r="G27" s="3"/>
      <c r="H27" s="24"/>
      <c r="I27" s="3"/>
      <c r="J27" s="24"/>
      <c r="K27" s="3"/>
      <c r="L27" s="3"/>
      <c r="M27" s="3"/>
      <c r="N27" s="3"/>
      <c r="O27" s="3"/>
      <c r="P27" s="3"/>
      <c r="Q27" s="24"/>
      <c r="R27" s="3"/>
    </row>
    <row r="28" spans="2:18" ht="16.8" x14ac:dyDescent="0.5">
      <c r="B28" s="3"/>
      <c r="C28" s="3"/>
      <c r="D28" s="3"/>
      <c r="E28" s="3"/>
      <c r="F28" s="24"/>
      <c r="G28" s="3"/>
      <c r="H28" s="24"/>
      <c r="I28" s="3"/>
      <c r="J28" s="24"/>
      <c r="K28" s="3"/>
      <c r="L28" s="3"/>
      <c r="M28" s="3"/>
      <c r="N28" s="3"/>
      <c r="O28" s="3"/>
      <c r="P28" s="3"/>
      <c r="Q28" s="24"/>
      <c r="R28" s="3"/>
    </row>
    <row r="29" spans="2:18" ht="16.8" x14ac:dyDescent="0.5">
      <c r="B29" s="3"/>
      <c r="C29" s="3"/>
      <c r="D29" s="3"/>
      <c r="E29" s="3"/>
      <c r="F29" s="24"/>
      <c r="G29" s="3"/>
      <c r="H29" s="24"/>
      <c r="I29" s="3"/>
      <c r="J29" s="24"/>
      <c r="K29" s="3"/>
      <c r="L29" s="3"/>
      <c r="M29" s="3"/>
      <c r="N29" s="3"/>
      <c r="O29" s="3"/>
      <c r="P29" s="3"/>
      <c r="Q29" s="24"/>
      <c r="R29" s="3"/>
    </row>
    <row r="30" spans="2:18" ht="16.8" x14ac:dyDescent="0.5">
      <c r="B30" s="3"/>
      <c r="C30" s="3"/>
      <c r="D30" s="3"/>
      <c r="E30" s="3"/>
      <c r="F30" s="24"/>
      <c r="G30" s="3"/>
      <c r="H30" s="24"/>
      <c r="I30" s="3"/>
      <c r="J30" s="24"/>
      <c r="K30" s="3"/>
      <c r="L30" s="3"/>
      <c r="M30" s="3"/>
      <c r="N30" s="3"/>
      <c r="O30" s="3"/>
      <c r="P30" s="3"/>
      <c r="Q30" s="24"/>
      <c r="R30" s="3"/>
    </row>
    <row r="31" spans="2:18" ht="16.8" x14ac:dyDescent="0.5">
      <c r="B31" s="3"/>
      <c r="C31" s="3"/>
      <c r="D31" s="3"/>
      <c r="E31" s="3"/>
      <c r="F31" s="24"/>
      <c r="G31" s="3"/>
      <c r="H31" s="24"/>
      <c r="I31" s="3"/>
      <c r="J31" s="24"/>
      <c r="K31" s="3"/>
      <c r="L31" s="3"/>
      <c r="M31" s="3"/>
      <c r="N31" s="3"/>
      <c r="O31" s="3"/>
      <c r="P31" s="3"/>
      <c r="Q31" s="24"/>
      <c r="R31" s="3"/>
    </row>
    <row r="32" spans="2:18" ht="16.8" x14ac:dyDescent="0.5">
      <c r="B32" s="3"/>
      <c r="C32" s="3"/>
      <c r="D32" s="3"/>
      <c r="E32" s="3"/>
      <c r="F32" s="24"/>
      <c r="G32" s="3"/>
      <c r="H32" s="24"/>
      <c r="I32" s="3"/>
      <c r="J32" s="24"/>
      <c r="K32" s="3"/>
      <c r="L32" s="3"/>
      <c r="M32" s="3"/>
      <c r="N32" s="3"/>
      <c r="O32" s="3"/>
      <c r="P32" s="3"/>
      <c r="Q32" s="24"/>
      <c r="R32" s="3"/>
    </row>
    <row r="33" spans="2:18" ht="16.8" x14ac:dyDescent="0.5">
      <c r="B33" s="3"/>
      <c r="C33" s="3"/>
      <c r="D33" s="3"/>
      <c r="E33" s="3"/>
      <c r="F33" s="24"/>
      <c r="G33" s="3"/>
      <c r="H33" s="24"/>
      <c r="I33" s="3"/>
      <c r="J33" s="24"/>
      <c r="K33" s="3"/>
      <c r="L33" s="3"/>
      <c r="M33" s="3"/>
      <c r="N33" s="3"/>
      <c r="O33" s="3"/>
      <c r="P33" s="3"/>
      <c r="Q33" s="24"/>
      <c r="R33" s="3"/>
    </row>
    <row r="34" spans="2:18" ht="16.8" x14ac:dyDescent="0.5">
      <c r="B34" s="3"/>
      <c r="C34" s="3"/>
      <c r="D34" s="3"/>
      <c r="E34" s="3"/>
      <c r="F34" s="24"/>
      <c r="G34" s="3"/>
      <c r="H34" s="24"/>
      <c r="I34" s="3"/>
      <c r="J34" s="24"/>
      <c r="K34" s="3"/>
      <c r="L34" s="3"/>
      <c r="M34" s="3"/>
      <c r="N34" s="3"/>
      <c r="O34" s="3"/>
      <c r="P34" s="3"/>
      <c r="Q34" s="24"/>
      <c r="R34" s="3"/>
    </row>
    <row r="35" spans="2:18" ht="16.8" x14ac:dyDescent="0.5">
      <c r="B35" s="3"/>
      <c r="C35" s="3"/>
      <c r="D35" s="3"/>
      <c r="E35" s="3"/>
      <c r="F35" s="24"/>
      <c r="G35" s="3"/>
      <c r="H35" s="24"/>
      <c r="I35" s="3"/>
      <c r="J35" s="24"/>
      <c r="K35" s="3"/>
      <c r="L35" s="3"/>
      <c r="M35" s="3"/>
      <c r="N35" s="3"/>
      <c r="O35" s="3"/>
      <c r="P35" s="3"/>
      <c r="Q35" s="24"/>
      <c r="R35" s="3"/>
    </row>
  </sheetData>
  <mergeCells count="20">
    <mergeCell ref="C1:Q1"/>
    <mergeCell ref="H3:Q3"/>
    <mergeCell ref="C4:D4"/>
    <mergeCell ref="E4:E5"/>
    <mergeCell ref="F4:F5"/>
    <mergeCell ref="G4:G5"/>
    <mergeCell ref="H4:H5"/>
    <mergeCell ref="I4:I5"/>
    <mergeCell ref="M4:M5"/>
    <mergeCell ref="N4:N5"/>
    <mergeCell ref="O4:O5"/>
    <mergeCell ref="P4:P5"/>
    <mergeCell ref="Q4:Q5"/>
    <mergeCell ref="C13:I13"/>
    <mergeCell ref="K4:K5"/>
    <mergeCell ref="J4:J5"/>
    <mergeCell ref="L4:L5"/>
    <mergeCell ref="C2:G2"/>
    <mergeCell ref="C3:G3"/>
    <mergeCell ref="H2:Q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Footer>&amp;Lامضاء پیمانکاز:&amp;Cامضاء مشاور:&amp;Rامضاء کارفرما: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N56"/>
  <sheetViews>
    <sheetView rightToLeft="1" tabSelected="1" zoomScale="90" zoomScaleNormal="90" workbookViewId="0">
      <pane xSplit="12" ySplit="5" topLeftCell="M18" activePane="bottomRight" state="frozen"/>
      <selection pane="topRight" activeCell="L1" sqref="L1"/>
      <selection pane="bottomLeft" activeCell="A6" sqref="A6"/>
      <selection pane="bottomRight" activeCell="G31" sqref="G31"/>
    </sheetView>
  </sheetViews>
  <sheetFormatPr defaultColWidth="9.296875" defaultRowHeight="18.600000000000001" x14ac:dyDescent="0.25"/>
  <cols>
    <col min="1" max="1" width="3" style="2" customWidth="1"/>
    <col min="2" max="2" width="4.5" style="2" bestFit="1" customWidth="1"/>
    <col min="3" max="3" width="6.69921875" style="2" customWidth="1"/>
    <col min="4" max="4" width="5.09765625" style="2" customWidth="1"/>
    <col min="5" max="5" width="17.296875" style="25" customWidth="1"/>
    <col min="6" max="6" width="9.59765625" style="2" customWidth="1"/>
    <col min="7" max="7" width="17.19921875" style="25" bestFit="1" customWidth="1"/>
    <col min="8" max="8" width="10.69921875" style="2" customWidth="1"/>
    <col min="9" max="9" width="11.69921875" style="25" customWidth="1"/>
    <col min="10" max="10" width="7.8984375" style="2" customWidth="1"/>
    <col min="11" max="11" width="9.09765625" style="2" customWidth="1"/>
    <col min="12" max="12" width="9.296875" style="2" customWidth="1"/>
    <col min="13" max="13" width="12.09765625" style="25" customWidth="1"/>
    <col min="14" max="14" width="15.69921875" style="2" customWidth="1"/>
    <col min="15" max="16384" width="9.296875" style="2"/>
  </cols>
  <sheetData>
    <row r="1" spans="1:14" ht="23.25" customHeight="1" thickBot="1" x14ac:dyDescent="0.3">
      <c r="A1" s="4"/>
      <c r="B1" s="59" t="s">
        <v>25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</row>
    <row r="2" spans="1:14" ht="21.75" customHeight="1" thickBot="1" x14ac:dyDescent="0.3">
      <c r="A2" s="4"/>
      <c r="B2" s="34" t="s">
        <v>18</v>
      </c>
      <c r="C2" s="35"/>
      <c r="D2" s="35"/>
      <c r="E2" s="35"/>
      <c r="F2" s="36"/>
      <c r="G2" s="34" t="s">
        <v>28</v>
      </c>
      <c r="H2" s="35"/>
      <c r="I2" s="35"/>
      <c r="J2" s="35"/>
      <c r="K2" s="35"/>
      <c r="L2" s="35"/>
      <c r="M2" s="36"/>
    </row>
    <row r="3" spans="1:14" ht="23.25" customHeight="1" thickBot="1" x14ac:dyDescent="0.3">
      <c r="A3" s="4"/>
      <c r="B3" s="34" t="s">
        <v>26</v>
      </c>
      <c r="C3" s="35"/>
      <c r="D3" s="35"/>
      <c r="E3" s="35"/>
      <c r="F3" s="36"/>
      <c r="G3" s="34" t="s">
        <v>27</v>
      </c>
      <c r="H3" s="35"/>
      <c r="I3" s="35"/>
      <c r="J3" s="35"/>
      <c r="K3" s="35"/>
      <c r="L3" s="35"/>
      <c r="M3" s="36"/>
      <c r="N3" s="4"/>
    </row>
    <row r="4" spans="1:14" ht="30" customHeight="1" thickBot="1" x14ac:dyDescent="0.3">
      <c r="A4" s="4"/>
      <c r="B4" s="40" t="s">
        <v>2</v>
      </c>
      <c r="C4" s="41"/>
      <c r="D4" s="62" t="s">
        <v>3</v>
      </c>
      <c r="E4" s="64" t="s">
        <v>4</v>
      </c>
      <c r="F4" s="66" t="s">
        <v>15</v>
      </c>
      <c r="G4" s="64" t="s">
        <v>14</v>
      </c>
      <c r="H4" s="30" t="s">
        <v>6</v>
      </c>
      <c r="I4" s="44" t="s">
        <v>7</v>
      </c>
      <c r="J4" s="30" t="s">
        <v>8</v>
      </c>
      <c r="K4" s="30" t="s">
        <v>9</v>
      </c>
      <c r="L4" s="42" t="s">
        <v>10</v>
      </c>
      <c r="M4" s="52" t="s">
        <v>1</v>
      </c>
      <c r="N4" s="4"/>
    </row>
    <row r="5" spans="1:14" ht="30" customHeight="1" thickBot="1" x14ac:dyDescent="0.3">
      <c r="A5" s="4"/>
      <c r="B5" s="8" t="s">
        <v>11</v>
      </c>
      <c r="C5" s="8" t="s">
        <v>12</v>
      </c>
      <c r="D5" s="63"/>
      <c r="E5" s="65"/>
      <c r="F5" s="67"/>
      <c r="G5" s="65"/>
      <c r="H5" s="31"/>
      <c r="I5" s="45"/>
      <c r="J5" s="31"/>
      <c r="K5" s="31"/>
      <c r="L5" s="43"/>
      <c r="M5" s="53"/>
      <c r="N5" s="4"/>
    </row>
    <row r="6" spans="1:14" ht="19.5" customHeight="1" thickBot="1" x14ac:dyDescent="0.3">
      <c r="A6" s="4"/>
      <c r="B6" s="8">
        <v>1404</v>
      </c>
      <c r="C6" s="8" t="s">
        <v>13</v>
      </c>
      <c r="D6" s="42">
        <v>11</v>
      </c>
      <c r="E6" s="52">
        <f>'[1]برآورد کلی'!$B$9</f>
        <v>1940700963.4000001</v>
      </c>
      <c r="F6" s="52">
        <v>0</v>
      </c>
      <c r="G6" s="52">
        <f>E6-F6</f>
        <v>1940700963.4000001</v>
      </c>
      <c r="H6" s="26">
        <v>0.25</v>
      </c>
      <c r="I6" s="6">
        <f>H6*G6</f>
        <v>485175240.85000002</v>
      </c>
      <c r="J6" s="8">
        <v>7482.3</v>
      </c>
      <c r="K6" s="8">
        <v>8858.4</v>
      </c>
      <c r="L6" s="8">
        <f t="shared" ref="L6:L11" si="0">ROUND(((K6/J6)-1)*0.95,3)</f>
        <v>0.17499999999999999</v>
      </c>
      <c r="M6" s="6">
        <f t="shared" ref="M6:M21" si="1">L6*I6</f>
        <v>84905667.148749992</v>
      </c>
      <c r="N6" s="4"/>
    </row>
    <row r="7" spans="1:14" ht="19.5" customHeight="1" thickBot="1" x14ac:dyDescent="0.3">
      <c r="A7" s="4"/>
      <c r="B7" s="8">
        <v>1404</v>
      </c>
      <c r="C7" s="8" t="s">
        <v>20</v>
      </c>
      <c r="D7" s="54"/>
      <c r="E7" s="55"/>
      <c r="F7" s="55"/>
      <c r="G7" s="55"/>
      <c r="H7" s="26">
        <v>0.75</v>
      </c>
      <c r="I7" s="6">
        <f>H7*G6</f>
        <v>1455525722.5500002</v>
      </c>
      <c r="J7" s="8">
        <v>7482.3</v>
      </c>
      <c r="K7" s="8">
        <v>9323.5</v>
      </c>
      <c r="L7" s="8">
        <f t="shared" si="0"/>
        <v>0.23400000000000001</v>
      </c>
      <c r="M7" s="6">
        <f t="shared" si="1"/>
        <v>340593019.07670009</v>
      </c>
      <c r="N7" s="4"/>
    </row>
    <row r="8" spans="1:14" ht="19.5" customHeight="1" thickBot="1" x14ac:dyDescent="0.3">
      <c r="A8" s="4"/>
      <c r="B8" s="8">
        <v>1404</v>
      </c>
      <c r="C8" s="8" t="s">
        <v>13</v>
      </c>
      <c r="D8" s="42">
        <v>13</v>
      </c>
      <c r="E8" s="52">
        <f>'[1]برآورد کلی'!$B$10</f>
        <v>77308642.5</v>
      </c>
      <c r="F8" s="52">
        <v>0</v>
      </c>
      <c r="G8" s="52">
        <f>E8-F8</f>
        <v>77308642.5</v>
      </c>
      <c r="H8" s="26">
        <v>0.25</v>
      </c>
      <c r="I8" s="6">
        <f>H8*G8</f>
        <v>19327160.625</v>
      </c>
      <c r="J8" s="8">
        <v>6154.8</v>
      </c>
      <c r="K8" s="8">
        <v>7080.2</v>
      </c>
      <c r="L8" s="8">
        <f t="shared" si="0"/>
        <v>0.14299999999999999</v>
      </c>
      <c r="M8" s="6">
        <f t="shared" ref="M8:M9" si="2">L8*I8</f>
        <v>2763783.9693749999</v>
      </c>
      <c r="N8" s="4"/>
    </row>
    <row r="9" spans="1:14" ht="19.5" customHeight="1" thickBot="1" x14ac:dyDescent="0.3">
      <c r="A9" s="4"/>
      <c r="B9" s="8">
        <v>1404</v>
      </c>
      <c r="C9" s="8" t="s">
        <v>20</v>
      </c>
      <c r="D9" s="54"/>
      <c r="E9" s="55"/>
      <c r="F9" s="55"/>
      <c r="G9" s="55"/>
      <c r="H9" s="26">
        <v>0.75</v>
      </c>
      <c r="I9" s="6">
        <f>H9*G8</f>
        <v>57981481.875</v>
      </c>
      <c r="J9" s="8">
        <v>6154.8</v>
      </c>
      <c r="K9" s="8">
        <v>7431.4</v>
      </c>
      <c r="L9" s="8">
        <f t="shared" si="0"/>
        <v>0.19700000000000001</v>
      </c>
      <c r="M9" s="6">
        <f t="shared" si="2"/>
        <v>11422351.929375</v>
      </c>
      <c r="N9" s="4"/>
    </row>
    <row r="10" spans="1:14" ht="19.5" customHeight="1" thickBot="1" x14ac:dyDescent="0.3">
      <c r="A10" s="4"/>
      <c r="B10" s="8">
        <v>1404</v>
      </c>
      <c r="C10" s="8" t="s">
        <v>13</v>
      </c>
      <c r="D10" s="42">
        <v>14</v>
      </c>
      <c r="E10" s="52">
        <f>'[1]برآورد کلی'!$B$11</f>
        <v>181104279.99999997</v>
      </c>
      <c r="F10" s="52">
        <v>0</v>
      </c>
      <c r="G10" s="52">
        <f t="shared" ref="G10" si="3">E10-F10</f>
        <v>181104279.99999997</v>
      </c>
      <c r="H10" s="26">
        <v>0.25</v>
      </c>
      <c r="I10" s="6">
        <f>H10*G10</f>
        <v>45276069.999999993</v>
      </c>
      <c r="J10" s="8">
        <v>5514.2</v>
      </c>
      <c r="K10" s="8">
        <v>5975.1</v>
      </c>
      <c r="L10" s="8">
        <f t="shared" si="0"/>
        <v>7.9000000000000001E-2</v>
      </c>
      <c r="M10" s="6">
        <f t="shared" si="1"/>
        <v>3576809.5299999993</v>
      </c>
      <c r="N10" s="4"/>
    </row>
    <row r="11" spans="1:14" ht="19.5" customHeight="1" thickBot="1" x14ac:dyDescent="0.3">
      <c r="A11" s="4"/>
      <c r="B11" s="8">
        <v>1404</v>
      </c>
      <c r="C11" s="8" t="s">
        <v>20</v>
      </c>
      <c r="D11" s="54"/>
      <c r="E11" s="55"/>
      <c r="F11" s="55"/>
      <c r="G11" s="55"/>
      <c r="H11" s="26">
        <v>0.75</v>
      </c>
      <c r="I11" s="6">
        <f>H11*G10</f>
        <v>135828209.99999997</v>
      </c>
      <c r="J11" s="8">
        <v>5514.2</v>
      </c>
      <c r="K11" s="8">
        <v>6121.4</v>
      </c>
      <c r="L11" s="8">
        <f t="shared" si="0"/>
        <v>0.105</v>
      </c>
      <c r="M11" s="6">
        <f t="shared" si="1"/>
        <v>14261962.049999997</v>
      </c>
      <c r="N11" s="4"/>
    </row>
    <row r="12" spans="1:14" ht="19.5" customHeight="1" thickBot="1" x14ac:dyDescent="0.3">
      <c r="A12" s="4"/>
      <c r="B12" s="8">
        <v>1404</v>
      </c>
      <c r="C12" s="8" t="s">
        <v>13</v>
      </c>
      <c r="D12" s="42">
        <v>16</v>
      </c>
      <c r="E12" s="52">
        <f>'[1]برآورد کلی'!$B$12</f>
        <v>264549600</v>
      </c>
      <c r="F12" s="52">
        <v>0</v>
      </c>
      <c r="G12" s="52">
        <f t="shared" ref="G12" si="4">E12-F12</f>
        <v>264549600</v>
      </c>
      <c r="H12" s="26">
        <v>0.25</v>
      </c>
      <c r="I12" s="6">
        <f>H12*G12</f>
        <v>66137400</v>
      </c>
      <c r="J12" s="8">
        <v>6989.6</v>
      </c>
      <c r="K12" s="8">
        <v>7656.8</v>
      </c>
      <c r="L12" s="8">
        <f>ROUND(((K12/J12)-1)*0.95,3)</f>
        <v>9.0999999999999998E-2</v>
      </c>
      <c r="M12" s="6">
        <f t="shared" si="1"/>
        <v>6018503.3999999994</v>
      </c>
      <c r="N12" s="4"/>
    </row>
    <row r="13" spans="1:14" ht="19.5" customHeight="1" thickBot="1" x14ac:dyDescent="0.3">
      <c r="A13" s="4"/>
      <c r="B13" s="8">
        <v>1404</v>
      </c>
      <c r="C13" s="8" t="s">
        <v>20</v>
      </c>
      <c r="D13" s="54"/>
      <c r="E13" s="55"/>
      <c r="F13" s="55"/>
      <c r="G13" s="55"/>
      <c r="H13" s="26">
        <v>0.75</v>
      </c>
      <c r="I13" s="6">
        <f>H13*G12</f>
        <v>198412200</v>
      </c>
      <c r="J13" s="8">
        <v>6989.6</v>
      </c>
      <c r="K13" s="8">
        <v>7848.6</v>
      </c>
      <c r="L13" s="8">
        <f>ROUND(((K13/J13)-1)*0.95,3)</f>
        <v>0.11700000000000001</v>
      </c>
      <c r="M13" s="6">
        <f t="shared" si="1"/>
        <v>23214227.400000002</v>
      </c>
      <c r="N13" s="4"/>
    </row>
    <row r="14" spans="1:14" ht="19.5" customHeight="1" thickBot="1" x14ac:dyDescent="0.3">
      <c r="A14" s="4"/>
      <c r="B14" s="8">
        <v>1404</v>
      </c>
      <c r="C14" s="8" t="s">
        <v>13</v>
      </c>
      <c r="D14" s="68">
        <v>18</v>
      </c>
      <c r="E14" s="69">
        <f>'[1]برآورد کلی'!$B$13</f>
        <v>1527304815</v>
      </c>
      <c r="F14" s="52">
        <v>0</v>
      </c>
      <c r="G14" s="52">
        <f t="shared" ref="G14" si="5">E14-F14</f>
        <v>1527304815</v>
      </c>
      <c r="H14" s="26">
        <v>0.25</v>
      </c>
      <c r="I14" s="6">
        <f>H14*G14</f>
        <v>381826203.75</v>
      </c>
      <c r="J14" s="8">
        <v>5571.6</v>
      </c>
      <c r="K14" s="8">
        <v>6845.1</v>
      </c>
      <c r="L14" s="8">
        <f t="shared" ref="L14:L21" si="6">ROUND(((K14/J14)-1)*0.95,3)</f>
        <v>0.217</v>
      </c>
      <c r="M14" s="6">
        <f t="shared" si="1"/>
        <v>82856286.213750005</v>
      </c>
      <c r="N14" s="4"/>
    </row>
    <row r="15" spans="1:14" ht="19.5" customHeight="1" thickBot="1" x14ac:dyDescent="0.3">
      <c r="A15" s="4"/>
      <c r="B15" s="8">
        <v>1404</v>
      </c>
      <c r="C15" s="8" t="s">
        <v>20</v>
      </c>
      <c r="D15" s="68"/>
      <c r="E15" s="69"/>
      <c r="F15" s="55"/>
      <c r="G15" s="55"/>
      <c r="H15" s="26">
        <v>0.75</v>
      </c>
      <c r="I15" s="6">
        <f>H15*G14</f>
        <v>1145478611.25</v>
      </c>
      <c r="J15" s="8">
        <v>5571.6</v>
      </c>
      <c r="K15" s="8">
        <v>7271</v>
      </c>
      <c r="L15" s="8">
        <f t="shared" si="6"/>
        <v>0.28999999999999998</v>
      </c>
      <c r="M15" s="6">
        <f t="shared" si="1"/>
        <v>332188797.26249999</v>
      </c>
      <c r="N15" s="4"/>
    </row>
    <row r="16" spans="1:14" ht="19.5" customHeight="1" thickBot="1" x14ac:dyDescent="0.3">
      <c r="A16" s="4"/>
      <c r="B16" s="8">
        <v>1404</v>
      </c>
      <c r="C16" s="8" t="s">
        <v>13</v>
      </c>
      <c r="D16" s="54">
        <v>19</v>
      </c>
      <c r="E16" s="52">
        <f>'[1]برآورد کلی'!$B$14</f>
        <v>1219400000</v>
      </c>
      <c r="F16" s="52">
        <v>0</v>
      </c>
      <c r="G16" s="52">
        <f t="shared" ref="G16" si="7">E16-F16</f>
        <v>1219400000</v>
      </c>
      <c r="H16" s="26">
        <v>0.25</v>
      </c>
      <c r="I16" s="6">
        <f>H16*G16</f>
        <v>304850000</v>
      </c>
      <c r="J16" s="8">
        <v>4110.1000000000004</v>
      </c>
      <c r="K16" s="8">
        <v>4607.8</v>
      </c>
      <c r="L16" s="8">
        <f t="shared" si="6"/>
        <v>0.115</v>
      </c>
      <c r="M16" s="6">
        <f t="shared" si="1"/>
        <v>35057750</v>
      </c>
      <c r="N16" s="4"/>
    </row>
    <row r="17" spans="1:14" ht="19.5" customHeight="1" thickBot="1" x14ac:dyDescent="0.3">
      <c r="A17" s="4"/>
      <c r="B17" s="8">
        <v>1404</v>
      </c>
      <c r="C17" s="8" t="s">
        <v>20</v>
      </c>
      <c r="D17" s="54"/>
      <c r="E17" s="55"/>
      <c r="F17" s="55"/>
      <c r="G17" s="55"/>
      <c r="H17" s="26">
        <v>0.75</v>
      </c>
      <c r="I17" s="6">
        <f>H17*G16</f>
        <v>914550000</v>
      </c>
      <c r="J17" s="8">
        <v>4110.1000000000004</v>
      </c>
      <c r="K17" s="8">
        <v>4755.1000000000004</v>
      </c>
      <c r="L17" s="8">
        <f t="shared" si="6"/>
        <v>0.14899999999999999</v>
      </c>
      <c r="M17" s="6">
        <f t="shared" si="1"/>
        <v>136267950</v>
      </c>
      <c r="N17" s="4"/>
    </row>
    <row r="18" spans="1:14" ht="19.5" customHeight="1" thickBot="1" x14ac:dyDescent="0.3">
      <c r="A18" s="4"/>
      <c r="B18" s="8">
        <v>1404</v>
      </c>
      <c r="C18" s="8" t="s">
        <v>13</v>
      </c>
      <c r="D18" s="42">
        <v>20</v>
      </c>
      <c r="E18" s="52">
        <f>'[1]برآورد کلی'!$B$15</f>
        <v>1073487815</v>
      </c>
      <c r="F18" s="52">
        <v>0</v>
      </c>
      <c r="G18" s="52">
        <f t="shared" ref="G18" si="8">E18-F18</f>
        <v>1073487815</v>
      </c>
      <c r="H18" s="26">
        <v>0.25</v>
      </c>
      <c r="I18" s="6">
        <f t="shared" ref="I18:I20" si="9">H18*G18</f>
        <v>268371953.75</v>
      </c>
      <c r="J18" s="8">
        <v>4146.8999999999996</v>
      </c>
      <c r="K18" s="8">
        <v>4810.5</v>
      </c>
      <c r="L18" s="8">
        <f t="shared" si="6"/>
        <v>0.152</v>
      </c>
      <c r="M18" s="6">
        <f t="shared" si="1"/>
        <v>40792536.969999999</v>
      </c>
      <c r="N18" s="4"/>
    </row>
    <row r="19" spans="1:14" ht="19.5" customHeight="1" thickBot="1" x14ac:dyDescent="0.3">
      <c r="A19" s="4"/>
      <c r="B19" s="8">
        <v>1404</v>
      </c>
      <c r="C19" s="8" t="s">
        <v>20</v>
      </c>
      <c r="D19" s="54"/>
      <c r="E19" s="55"/>
      <c r="F19" s="55"/>
      <c r="G19" s="55"/>
      <c r="H19" s="26">
        <v>0.75</v>
      </c>
      <c r="I19" s="6">
        <f>H19*G18</f>
        <v>805115861.25</v>
      </c>
      <c r="J19" s="8">
        <v>4146.8999999999996</v>
      </c>
      <c r="K19" s="8">
        <v>5010.3</v>
      </c>
      <c r="L19" s="8">
        <f t="shared" si="6"/>
        <v>0.19800000000000001</v>
      </c>
      <c r="M19" s="6">
        <f t="shared" si="1"/>
        <v>159412940.5275</v>
      </c>
      <c r="N19" s="4"/>
    </row>
    <row r="20" spans="1:14" ht="19.5" customHeight="1" thickBot="1" x14ac:dyDescent="0.3">
      <c r="A20" s="4"/>
      <c r="B20" s="8">
        <v>1404</v>
      </c>
      <c r="C20" s="8" t="s">
        <v>13</v>
      </c>
      <c r="D20" s="42">
        <v>21</v>
      </c>
      <c r="E20" s="52">
        <f>'[1]برآورد کلی'!$B$16</f>
        <v>324221320</v>
      </c>
      <c r="F20" s="52">
        <v>0</v>
      </c>
      <c r="G20" s="52">
        <f t="shared" ref="G20" si="10">E20-F20</f>
        <v>324221320</v>
      </c>
      <c r="H20" s="26">
        <v>0.25</v>
      </c>
      <c r="I20" s="6">
        <f t="shared" si="9"/>
        <v>81055330</v>
      </c>
      <c r="J20" s="8">
        <v>5148.1000000000004</v>
      </c>
      <c r="K20" s="8">
        <v>6045.6</v>
      </c>
      <c r="L20" s="8">
        <f t="shared" si="6"/>
        <v>0.16600000000000001</v>
      </c>
      <c r="M20" s="6">
        <f t="shared" si="1"/>
        <v>13455184.780000001</v>
      </c>
      <c r="N20" s="4"/>
    </row>
    <row r="21" spans="1:14" ht="19.5" customHeight="1" thickBot="1" x14ac:dyDescent="0.3">
      <c r="A21" s="4"/>
      <c r="B21" s="8">
        <v>1404</v>
      </c>
      <c r="C21" s="8" t="s">
        <v>20</v>
      </c>
      <c r="D21" s="54"/>
      <c r="E21" s="55"/>
      <c r="F21" s="55"/>
      <c r="G21" s="55"/>
      <c r="H21" s="26">
        <v>0.75</v>
      </c>
      <c r="I21" s="6">
        <f>H21*G20</f>
        <v>243165990</v>
      </c>
      <c r="J21" s="8">
        <v>5148.1000000000004</v>
      </c>
      <c r="K21" s="8">
        <v>6421.6</v>
      </c>
      <c r="L21" s="8">
        <f t="shared" si="6"/>
        <v>0.23499999999999999</v>
      </c>
      <c r="M21" s="6">
        <f t="shared" si="1"/>
        <v>57144007.649999999</v>
      </c>
      <c r="N21" s="4"/>
    </row>
    <row r="22" spans="1:14" ht="19.5" customHeight="1" thickBot="1" x14ac:dyDescent="0.3">
      <c r="A22" s="4"/>
      <c r="B22" s="8">
        <v>1404</v>
      </c>
      <c r="C22" s="8" t="s">
        <v>13</v>
      </c>
      <c r="D22" s="42">
        <v>22</v>
      </c>
      <c r="E22" s="52">
        <f>'[1]برآورد کلی'!$B$17</f>
        <v>5836789345</v>
      </c>
      <c r="F22" s="52">
        <v>0</v>
      </c>
      <c r="G22" s="52">
        <f t="shared" ref="G22" si="11">E22-F22</f>
        <v>5836789345</v>
      </c>
      <c r="H22" s="26">
        <v>0.25</v>
      </c>
      <c r="I22" s="6">
        <f>H22*G22</f>
        <v>1459197336.25</v>
      </c>
      <c r="J22" s="8">
        <v>4508.3</v>
      </c>
      <c r="K22" s="8">
        <v>5321.4</v>
      </c>
      <c r="L22" s="8">
        <f t="shared" ref="L22:L27" si="12">ROUND(((K22/J22)-1)*0.95,3)</f>
        <v>0.17100000000000001</v>
      </c>
      <c r="M22" s="6">
        <f t="shared" ref="M22:M27" si="13">L22*I22</f>
        <v>249522744.49875003</v>
      </c>
      <c r="N22" s="4"/>
    </row>
    <row r="23" spans="1:14" ht="19.5" customHeight="1" thickBot="1" x14ac:dyDescent="0.3">
      <c r="A23" s="4"/>
      <c r="B23" s="8">
        <v>1404</v>
      </c>
      <c r="C23" s="8" t="s">
        <v>20</v>
      </c>
      <c r="D23" s="54"/>
      <c r="E23" s="55"/>
      <c r="F23" s="55"/>
      <c r="G23" s="55"/>
      <c r="H23" s="26">
        <v>0.75</v>
      </c>
      <c r="I23" s="6">
        <f>H23*G22</f>
        <v>4377592008.75</v>
      </c>
      <c r="J23" s="8">
        <v>4508.3</v>
      </c>
      <c r="K23" s="8">
        <v>5587.1</v>
      </c>
      <c r="L23" s="8">
        <f t="shared" si="12"/>
        <v>0.22700000000000001</v>
      </c>
      <c r="M23" s="6">
        <f t="shared" si="13"/>
        <v>993713385.98625004</v>
      </c>
      <c r="N23" s="4"/>
    </row>
    <row r="24" spans="1:14" ht="19.5" customHeight="1" thickBot="1" x14ac:dyDescent="0.3">
      <c r="A24" s="4"/>
      <c r="B24" s="8">
        <v>1404</v>
      </c>
      <c r="C24" s="8" t="s">
        <v>13</v>
      </c>
      <c r="D24" s="42">
        <v>23</v>
      </c>
      <c r="E24" s="52">
        <f>'[1]برآورد کلی'!$B$18</f>
        <v>37312125</v>
      </c>
      <c r="F24" s="52">
        <v>0</v>
      </c>
      <c r="G24" s="52">
        <f t="shared" ref="G24" si="14">E24-F24</f>
        <v>37312125</v>
      </c>
      <c r="H24" s="26">
        <v>0.25</v>
      </c>
      <c r="I24" s="6">
        <f>H24*G24</f>
        <v>9328031.25</v>
      </c>
      <c r="J24" s="8">
        <v>5467.6</v>
      </c>
      <c r="K24" s="8">
        <v>6014.1</v>
      </c>
      <c r="L24" s="8">
        <f t="shared" si="12"/>
        <v>9.5000000000000001E-2</v>
      </c>
      <c r="M24" s="6">
        <f t="shared" si="13"/>
        <v>886162.96875</v>
      </c>
      <c r="N24" s="4"/>
    </row>
    <row r="25" spans="1:14" ht="19.5" customHeight="1" thickBot="1" x14ac:dyDescent="0.3">
      <c r="A25" s="4"/>
      <c r="B25" s="8">
        <v>1404</v>
      </c>
      <c r="C25" s="8" t="s">
        <v>20</v>
      </c>
      <c r="D25" s="54"/>
      <c r="E25" s="55"/>
      <c r="F25" s="55"/>
      <c r="G25" s="55"/>
      <c r="H25" s="26">
        <v>0.75</v>
      </c>
      <c r="I25" s="6">
        <f>H25*G24</f>
        <v>27984093.75</v>
      </c>
      <c r="J25" s="8">
        <v>5467.6</v>
      </c>
      <c r="K25" s="8">
        <v>6243.1</v>
      </c>
      <c r="L25" s="8">
        <f t="shared" si="12"/>
        <v>0.13500000000000001</v>
      </c>
      <c r="M25" s="6">
        <f t="shared" si="13"/>
        <v>3777852.6562500005</v>
      </c>
      <c r="N25" s="4"/>
    </row>
    <row r="26" spans="1:14" ht="19.5" customHeight="1" thickBot="1" x14ac:dyDescent="0.3">
      <c r="A26" s="4"/>
      <c r="B26" s="8">
        <v>1404</v>
      </c>
      <c r="C26" s="8" t="s">
        <v>13</v>
      </c>
      <c r="D26" s="42">
        <v>24</v>
      </c>
      <c r="E26" s="52">
        <f>'[1]برآورد کلی'!$B$19</f>
        <v>214971860</v>
      </c>
      <c r="F26" s="52">
        <v>0</v>
      </c>
      <c r="G26" s="52">
        <f t="shared" ref="G26" si="15">E26-F26</f>
        <v>214971860</v>
      </c>
      <c r="H26" s="26">
        <v>0.25</v>
      </c>
      <c r="I26" s="6">
        <f t="shared" ref="I26" si="16">H26*G26</f>
        <v>53742965</v>
      </c>
      <c r="J26" s="8">
        <v>3216.3</v>
      </c>
      <c r="K26" s="8">
        <v>3734.1</v>
      </c>
      <c r="L26" s="8">
        <f t="shared" si="12"/>
        <v>0.153</v>
      </c>
      <c r="M26" s="6">
        <f t="shared" si="13"/>
        <v>8222673.6449999996</v>
      </c>
      <c r="N26" s="4"/>
    </row>
    <row r="27" spans="1:14" ht="19.5" customHeight="1" thickBot="1" x14ac:dyDescent="0.3">
      <c r="A27" s="4"/>
      <c r="B27" s="8">
        <v>1404</v>
      </c>
      <c r="C27" s="8" t="s">
        <v>20</v>
      </c>
      <c r="D27" s="54"/>
      <c r="E27" s="55"/>
      <c r="F27" s="55"/>
      <c r="G27" s="55"/>
      <c r="H27" s="26">
        <v>0.75</v>
      </c>
      <c r="I27" s="6">
        <f>H27*G26</f>
        <v>161228895</v>
      </c>
      <c r="J27" s="8">
        <v>3216.3</v>
      </c>
      <c r="K27" s="8">
        <v>3854.1</v>
      </c>
      <c r="L27" s="8">
        <f t="shared" si="12"/>
        <v>0.188</v>
      </c>
      <c r="M27" s="6">
        <f t="shared" si="13"/>
        <v>30311032.260000002</v>
      </c>
      <c r="N27" s="4"/>
    </row>
    <row r="28" spans="1:14" ht="19.5" customHeight="1" thickBot="1" x14ac:dyDescent="0.3">
      <c r="A28" s="4"/>
      <c r="B28" s="56"/>
      <c r="C28" s="57"/>
      <c r="D28" s="57"/>
      <c r="E28" s="57"/>
      <c r="F28" s="57"/>
      <c r="G28" s="57"/>
      <c r="H28" s="57"/>
      <c r="I28" s="57"/>
      <c r="J28" s="57"/>
      <c r="K28" s="58"/>
      <c r="L28" s="8" t="s">
        <v>0</v>
      </c>
      <c r="M28" s="6">
        <f>SUM(M6:M27)</f>
        <v>2630365629.9229503</v>
      </c>
    </row>
    <row r="29" spans="1:14" x14ac:dyDescent="0.25">
      <c r="A29" s="4"/>
      <c r="B29" s="4"/>
      <c r="C29" s="4"/>
      <c r="D29" s="4"/>
      <c r="E29" s="20"/>
      <c r="F29" s="4"/>
      <c r="G29" s="20"/>
      <c r="H29" s="4"/>
      <c r="I29" s="20"/>
      <c r="J29" s="4"/>
      <c r="K29" s="4"/>
      <c r="L29" s="4"/>
      <c r="M29" s="20"/>
    </row>
    <row r="30" spans="1:14" x14ac:dyDescent="0.25">
      <c r="B30" s="4"/>
    </row>
    <row r="31" spans="1:14" x14ac:dyDescent="0.25">
      <c r="B31" s="4"/>
    </row>
    <row r="32" spans="1:14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  <row r="47" spans="2:2" x14ac:dyDescent="0.25">
      <c r="B47" s="4"/>
    </row>
    <row r="48" spans="2: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</sheetData>
  <mergeCells count="61">
    <mergeCell ref="D26:D27"/>
    <mergeCell ref="E26:E27"/>
    <mergeCell ref="F26:F27"/>
    <mergeCell ref="G26:G27"/>
    <mergeCell ref="G22:G23"/>
    <mergeCell ref="D24:D25"/>
    <mergeCell ref="E24:E25"/>
    <mergeCell ref="F24:F25"/>
    <mergeCell ref="G24:G25"/>
    <mergeCell ref="M4:M5"/>
    <mergeCell ref="D14:D15"/>
    <mergeCell ref="E14:E15"/>
    <mergeCell ref="F14:F15"/>
    <mergeCell ref="G14:G15"/>
    <mergeCell ref="D10:D11"/>
    <mergeCell ref="E10:E11"/>
    <mergeCell ref="F10:F11"/>
    <mergeCell ref="G10:G11"/>
    <mergeCell ref="D12:D13"/>
    <mergeCell ref="E12:E13"/>
    <mergeCell ref="F12:F13"/>
    <mergeCell ref="G12:G13"/>
    <mergeCell ref="H4:H5"/>
    <mergeCell ref="I4:I5"/>
    <mergeCell ref="J4:J5"/>
    <mergeCell ref="K4:K5"/>
    <mergeCell ref="L4:L5"/>
    <mergeCell ref="B4:C4"/>
    <mergeCell ref="D4:D5"/>
    <mergeCell ref="E4:E5"/>
    <mergeCell ref="F4:F5"/>
    <mergeCell ref="G4:G5"/>
    <mergeCell ref="B1:M1"/>
    <mergeCell ref="B2:F2"/>
    <mergeCell ref="G2:M2"/>
    <mergeCell ref="B3:F3"/>
    <mergeCell ref="G3:M3"/>
    <mergeCell ref="B28:K28"/>
    <mergeCell ref="D16:D17"/>
    <mergeCell ref="E16:E17"/>
    <mergeCell ref="F16:F17"/>
    <mergeCell ref="G16:G17"/>
    <mergeCell ref="D18:D19"/>
    <mergeCell ref="E18:E19"/>
    <mergeCell ref="F18:F19"/>
    <mergeCell ref="G18:G19"/>
    <mergeCell ref="D20:D21"/>
    <mergeCell ref="E20:E21"/>
    <mergeCell ref="F20:F21"/>
    <mergeCell ref="G20:G21"/>
    <mergeCell ref="D22:D23"/>
    <mergeCell ref="E22:E23"/>
    <mergeCell ref="F22:F23"/>
    <mergeCell ref="D8:D9"/>
    <mergeCell ref="E8:E9"/>
    <mergeCell ref="F8:F9"/>
    <mergeCell ref="G8:G9"/>
    <mergeCell ref="E6:E7"/>
    <mergeCell ref="F6:F7"/>
    <mergeCell ref="D6:D7"/>
    <mergeCell ref="G6:G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&amp;Lامضاء پیمانکار:&amp;Cامضاء مشاور:&amp;Rامضاء کار فرما:</oddFooter>
  </headerFooter>
  <ignoredErrors>
    <ignoredError sqref="I7 I9 I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تعدیل 1 به صفر</vt:lpstr>
      <vt:lpstr>تعدیل 2 به 1</vt:lpstr>
      <vt:lpstr>'تعدیل 1 به صفر'!Print_Titles</vt:lpstr>
      <vt:lpstr>'تعدیل 2 به 1'!Print_Titles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Ahmadi</dc:creator>
  <cp:lastModifiedBy>Javad Bozorgi</cp:lastModifiedBy>
  <cp:lastPrinted>2020-07-18T20:48:33Z</cp:lastPrinted>
  <dcterms:created xsi:type="dcterms:W3CDTF">2014-05-04T05:14:10Z</dcterms:created>
  <dcterms:modified xsi:type="dcterms:W3CDTF">2025-09-13T23:08:30Z</dcterms:modified>
</cp:coreProperties>
</file>